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<sst xmlns="http://schemas.openxmlformats.org/spreadsheetml/2006/main" count="398" uniqueCount="211">
  <si>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</si>
  <si>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</si>
  <si>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</si>
  <si>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</si>
  <si>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</si>
  <si>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</si>
  <si>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</si>
  <si>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</si>
  <si>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</si>
  <si>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</si>
  <si>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</si>
  <si>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</si>
  <si>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</si>
  <si>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</si>
  <si>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</si>
  <si>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</si>
  <si>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</si>
  <si>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</si>
  <si>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</si>
  <si>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</si>
  <si>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</si>
  <si>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</si>
  <si>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</si>
  <si>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</si>
  <si>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</si>
  <si>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</si>
  <si>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</si>
  <si>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</si>
  <si>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</si>
  <si>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</si>
  <si>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</si>
  <si>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</si>
  <si>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</si>
  <si>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</si>
  <si>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</si>
  <si>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</si>
  <si>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</si>
  <si>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</si>
  <si>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</si>
  <si>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</si>
  <si>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</si>
  <si>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</si>
  <si>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</si>
  <si>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</si>
  <si>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</si>
  <si>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</si>
  <si>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</si>
  <si>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</si>
  <si>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</si>
  <si>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</si>
  <si>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</si>
  <si>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</si>
  <si>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</si>
  <si>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</si>
  <si>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</si>
  <si>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</si>
  <si>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</si>
  <si>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</si>
  <si>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</si>
  <si>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</si>
  <si>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</si>
  <si>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</si>
  <si>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</si>
  <si>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</si>
  <si>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</si>
  <si>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</si>
  <si>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</si>
  <si>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</si>
  <si>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</si>
  <si>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</si>
  <si>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DN200污水连接管:83m，覆土0.7m</t>
  </si>
  <si>
    <t>22W3</t>
  </si>
  <si>
    <t>22W4</t>
  </si>
  <si>
    <t>22W5</t>
  </si>
  <si>
    <t>22W6</t>
  </si>
  <si>
    <t>22W7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</si>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</sst>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83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54.76755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23.2844879288256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28.8755401686949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266.015</v>
      </c>
      <c r="BC11" s="159">
        <f t="shared" si="14"/>
        <v>288.01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54.76755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54.76755</v>
      </c>
      <c r="BS11" s="52">
        <f t="shared" si="19"/>
        <v>0</v>
      </c>
      <c r="BT11" s="52">
        <f>IF(OR(LOOKUP(V11,Sheet2!A$3:A$25,Sheet2!B$3:B$25)=1,G11=0),0,AW11-AO11*0.2*G11)</f>
        <v>5.68848792882561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11.9</v>
      </c>
      <c r="D18" s="110">
        <f t="shared" si="27"/>
        <v>11.42</v>
      </c>
      <c r="E18" s="32">
        <v>11.9</v>
      </c>
      <c r="F18" s="110">
        <v>10.931</v>
      </c>
      <c r="G18" s="32">
        <v>16.4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11.42</v>
      </c>
      <c r="X18" s="138">
        <f t="shared" si="3"/>
        <v>11.9</v>
      </c>
      <c r="Y18" s="138">
        <f t="shared" si="3"/>
        <v>10.931</v>
      </c>
      <c r="Z18" s="138">
        <f>Y18+LOOKUP(V18,Sheet2!A$3:A$24,Sheet2!J$3:J$24)</f>
        <v>11.271</v>
      </c>
      <c r="AA18" s="138">
        <f t="shared" si="7"/>
        <v>11.32</v>
      </c>
      <c r="AB18" s="138">
        <f t="shared" si="4"/>
        <v>11.8</v>
      </c>
      <c r="AC18" s="138">
        <f t="shared" si="4"/>
        <v>10.882</v>
      </c>
      <c r="AD18" s="138">
        <f>AC18+LOOKUP(V18,Sheet2!A$3:A$24,Sheet2!J$3:J$24)</f>
        <v>11.222</v>
      </c>
      <c r="AE18" s="138">
        <f t="shared" si="8"/>
        <v>0.629000000000001</v>
      </c>
      <c r="AF18" s="138">
        <f t="shared" si="9"/>
        <v>0.578000000000001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0.799000000000001</v>
      </c>
      <c r="AM18" s="138">
        <f t="shared" si="11"/>
        <v>0.748000000000001</v>
      </c>
      <c r="AN18" s="138">
        <f t="shared" si="12"/>
        <v>0.773500000000001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15.729896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1.58916</v>
      </c>
      <c r="AV18" s="154">
        <f>IF(AND(AE18&gt;3.5,AF18&gt;3.5),LOOKUP(Sheet1!V18,Sheet2!A$3:A$24,Sheet2!W$3:W$24),LOOKUP(V18,Sheet2!A$3:A$24,Sheet2!V$3:V$24))*G18</f>
        <v>2.0015210563801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10.9316584289886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57.5148</v>
      </c>
      <c r="BC18" s="159">
        <f t="shared" si="14"/>
        <v>60.2098666666667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15.729896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15.729896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1.899</v>
      </c>
      <c r="BV18" s="52">
        <f t="shared" si="21"/>
        <v>3.178</v>
      </c>
      <c r="BW18" s="32">
        <f t="shared" si="22"/>
        <v>0</v>
      </c>
    </row>
    <row r="19" spans="1:75">
      <c r="A19" s="110" t="s">
        <v>72</v>
      </c>
      <c r="B19" s="32">
        <v>11.8</v>
      </c>
      <c r="D19" s="110">
        <f t="shared" si="27"/>
        <v>11.32</v>
      </c>
      <c r="E19" s="32">
        <v>11.8</v>
      </c>
      <c r="F19" s="110">
        <v>10.882</v>
      </c>
      <c r="G19" s="32">
        <v>12.8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11.32</v>
      </c>
      <c r="X19" s="138">
        <f t="shared" ref="X19:X73" si="28">IF($G19=0,0,E19)</f>
        <v>11.8</v>
      </c>
      <c r="Y19" s="138">
        <f t="shared" ref="Y19:Y73" si="29">IF($G19=0,0,F19)</f>
        <v>10.882</v>
      </c>
      <c r="Z19" s="138">
        <f>Y19+LOOKUP(V19,Sheet2!A$3:A$24,Sheet2!J$3:J$24)</f>
        <v>11.222</v>
      </c>
      <c r="AA19" s="138">
        <f t="shared" si="7"/>
        <v>11.24</v>
      </c>
      <c r="AB19" s="138">
        <f t="shared" ref="AB19:AB73" si="30">IF($G19=0,0,E20)</f>
        <v>11.72</v>
      </c>
      <c r="AC19" s="138">
        <f t="shared" ref="AC19:AC73" si="31">IF($G19=0,0,F20)</f>
        <v>10.844</v>
      </c>
      <c r="AD19" s="138">
        <f>AC19+LOOKUP(V19,Sheet2!A$3:A$24,Sheet2!J$3:J$24)</f>
        <v>11.184</v>
      </c>
      <c r="AE19" s="138">
        <f t="shared" si="8"/>
        <v>0.578000000000001</v>
      </c>
      <c r="AF19" s="138">
        <f t="shared" si="9"/>
        <v>0.536000000000001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0.748000000000001</v>
      </c>
      <c r="AM19" s="138">
        <f t="shared" si="11"/>
        <v>0.706000000000001</v>
      </c>
      <c r="AN19" s="138">
        <f t="shared" si="12"/>
        <v>0.727000000000001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11.538944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1.24032</v>
      </c>
      <c r="AV19" s="154">
        <f>IF(AND(AE19&gt;3.5,AF19&gt;3.5),LOOKUP(Sheet1!V19,Sheet2!A$3:A$24,Sheet2!W$3:W$24),LOOKUP(V19,Sheet2!A$3:A$24,Sheet2!V$3:V$24))*G19</f>
        <v>1.5621627757113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8.30316209091793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43.6992</v>
      </c>
      <c r="BC19" s="159">
        <f t="shared" si="14"/>
        <v>46.1994666666667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11.538944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11.538944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1.848</v>
      </c>
      <c r="BV19" s="52">
        <f t="shared" si="21"/>
        <v>3.076</v>
      </c>
      <c r="BW19" s="32">
        <f t="shared" si="22"/>
        <v>0</v>
      </c>
    </row>
    <row r="20" spans="1:75">
      <c r="A20" s="110" t="s">
        <v>73</v>
      </c>
      <c r="B20" s="32">
        <v>11.72</v>
      </c>
      <c r="D20" s="110">
        <f t="shared" si="27"/>
        <v>11.24</v>
      </c>
      <c r="E20" s="32">
        <v>11.72</v>
      </c>
      <c r="F20" s="110">
        <v>10.844</v>
      </c>
      <c r="G20" s="32">
        <v>12.8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11.24</v>
      </c>
      <c r="X20" s="138">
        <f t="shared" si="28"/>
        <v>11.72</v>
      </c>
      <c r="Y20" s="138">
        <f t="shared" si="29"/>
        <v>10.844</v>
      </c>
      <c r="Z20" s="138">
        <f>Y20+LOOKUP(V20,Sheet2!A$3:A$24,Sheet2!J$3:J$24)</f>
        <v>11.184</v>
      </c>
      <c r="AA20" s="138">
        <f t="shared" si="7"/>
        <v>11.29</v>
      </c>
      <c r="AB20" s="138">
        <f t="shared" si="30"/>
        <v>11.77</v>
      </c>
      <c r="AC20" s="138">
        <f t="shared" si="31"/>
        <v>10.806</v>
      </c>
      <c r="AD20" s="138">
        <f>AC20+LOOKUP(V20,Sheet2!A$3:A$24,Sheet2!J$3:J$24)</f>
        <v>11.146</v>
      </c>
      <c r="AE20" s="138">
        <f t="shared" si="8"/>
        <v>0.536000000000001</v>
      </c>
      <c r="AF20" s="138">
        <f t="shared" si="9"/>
        <v>0.624000000000001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0.706000000000001</v>
      </c>
      <c r="AM20" s="138">
        <f t="shared" si="11"/>
        <v>0.794</v>
      </c>
      <c r="AN20" s="138">
        <f t="shared" si="12"/>
        <v>0.75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11.904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1.24032</v>
      </c>
      <c r="AV20" s="154">
        <f>IF(AND(AE20&gt;3.5,AF20&gt;3.5),LOOKUP(Sheet1!V20,Sheet2!A$3:A$24,Sheet2!W$3:W$24),LOOKUP(V20,Sheet2!A$3:A$24,Sheet2!V$3:V$24))*G20</f>
        <v>1.5621627757113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9.08754609091792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44.288</v>
      </c>
      <c r="BC20" s="159">
        <f t="shared" si="14"/>
        <v>46.592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11.904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11.904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1.894</v>
      </c>
      <c r="BV20" s="52">
        <f t="shared" si="21"/>
        <v>3.168</v>
      </c>
      <c r="BW20" s="32">
        <f t="shared" si="22"/>
        <v>0</v>
      </c>
    </row>
    <row r="21" spans="1:75">
      <c r="A21" s="110" t="s">
        <v>74</v>
      </c>
      <c r="B21" s="32">
        <v>11.77</v>
      </c>
      <c r="D21" s="110">
        <f t="shared" si="27"/>
        <v>11.29</v>
      </c>
      <c r="E21" s="32">
        <v>11.77</v>
      </c>
      <c r="F21" s="110">
        <v>10.806</v>
      </c>
      <c r="G21" s="32">
        <v>15.3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11.29</v>
      </c>
      <c r="X21" s="138">
        <f t="shared" si="28"/>
        <v>11.77</v>
      </c>
      <c r="Y21" s="138">
        <f t="shared" si="29"/>
        <v>10.806</v>
      </c>
      <c r="Z21" s="138">
        <f>Y21+LOOKUP(V21,Sheet2!A$3:A$24,Sheet2!J$3:J$24)</f>
        <v>11.146</v>
      </c>
      <c r="AA21" s="138">
        <f t="shared" si="7"/>
        <v>11.53</v>
      </c>
      <c r="AB21" s="138">
        <f t="shared" si="30"/>
        <v>12.01</v>
      </c>
      <c r="AC21" s="138">
        <f t="shared" si="31"/>
        <v>10.76</v>
      </c>
      <c r="AD21" s="138">
        <f>AC21+LOOKUP(V21,Sheet2!A$3:A$24,Sheet2!J$3:J$24)</f>
        <v>11.1</v>
      </c>
      <c r="AE21" s="138">
        <f t="shared" si="8"/>
        <v>0.624000000000001</v>
      </c>
      <c r="AF21" s="138">
        <f t="shared" si="9"/>
        <v>0.91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0.794</v>
      </c>
      <c r="AM21" s="138">
        <f t="shared" si="11"/>
        <v>1.08</v>
      </c>
      <c r="AN21" s="138">
        <f t="shared" si="12"/>
        <v>0.937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17.776764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1.48257</v>
      </c>
      <c r="AV21" s="154">
        <f>IF(AND(AE21&gt;3.5,AF21&gt;3.5),LOOKUP(Sheet1!V21,Sheet2!A$3:A$24,Sheet2!W$3:W$24),LOOKUP(V21,Sheet2!A$3:A$24,Sheet2!V$3:V$24))*G21</f>
        <v>1.86727269284241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13.3600294368003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58.6602</v>
      </c>
      <c r="BC21" s="159">
        <f t="shared" si="14"/>
        <v>59.5068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17.776764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17.776764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2.18</v>
      </c>
      <c r="BV21" s="52">
        <f t="shared" si="21"/>
        <v>3.74</v>
      </c>
      <c r="BW21" s="32">
        <f t="shared" si="22"/>
        <v>0</v>
      </c>
    </row>
    <row r="22" spans="1:75">
      <c r="A22" s="110" t="s">
        <v>75</v>
      </c>
      <c r="B22" s="32">
        <v>12.01</v>
      </c>
      <c r="D22" s="110">
        <f t="shared" si="27"/>
        <v>11.53</v>
      </c>
      <c r="E22" s="32">
        <v>12.01</v>
      </c>
      <c r="F22" s="110">
        <v>10.76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22 K18:K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117.3030117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117.3030117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70.5579362163196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70.5579362163196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5.68848792882561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70.5579362163196</v>
      </c>
      <c r="E8" s="42"/>
      <c r="F8" s="42"/>
      <c r="G8" s="2">
        <f>D8+D10</f>
        <v>70.5579362163196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5.68848792882561</v>
      </c>
      <c r="E9" s="42"/>
      <c r="F9" s="42"/>
      <c r="G9" s="2">
        <f>D9</f>
        <v>5.68848792882561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470.1772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15.7162693866667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470.1772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500.518133333333</v>
      </c>
      <c r="E13" s="37" t="s">
        <v>170</v>
      </c>
      <c r="F13" s="46">
        <f>D13*Sheet3!$Q$13</f>
        <v>15.7162693866667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117.3030117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117.3030117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